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minimized="1" xWindow="480" yWindow="105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<sst xmlns="http://schemas.openxmlformats.org/spreadsheetml/2006/main" count="37" uniqueCount="36">
  <si>
    <t xml:space="preserve">Cửa hàng thủ công mỹ nghệ </t>
  </si>
  <si>
    <t>STT</t>
  </si>
  <si>
    <t xml:space="preserve">Số phiếu </t>
  </si>
  <si>
    <t>Tên hàng</t>
  </si>
  <si>
    <t xml:space="preserve">Ngày bán </t>
  </si>
  <si>
    <t>Số lượng</t>
  </si>
  <si>
    <t xml:space="preserve">đơn giá 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</si>
  <si>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</si>
  <si>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</si>
  <si>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</si>
  <si>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</si>
  <si>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</si>
  <si>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</si>
  <si>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</si>
  <si>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</si>
  <si>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</si>
  <si>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</si>
  <si>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</si>
  <si>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15/08/2018</t>
  </si>
  <si>
    <t xml:space="preserve">Bảng đơn giá </t>
  </si>
  <si>
    <t xml:space="preserve">Mã hàng </t>
  </si>
  <si>
    <t>BH</t>
  </si>
  <si>
    <t>MT</t>
  </si>
  <si>
    <t>LH</t>
  </si>
  <si>
    <t>TD</t>
  </si>
  <si>
    <t>Loại 1</t>
  </si>
  <si>
    <t>Loại 2</t>
  </si>
  <si>
    <t xml:space="preserve">Tên hàng </t>
  </si>
  <si>
    <t>đơn giá</t>
  </si>
  <si>
    <t xml:space="preserve">Bình hoa </t>
  </si>
  <si>
    <t xml:space="preserve">Màn tre </t>
  </si>
  <si>
    <t xml:space="preserve">tranh lá hoa ep </t>
  </si>
  <si>
    <t xml:space="preserve">trống đồng </t>
  </si>
  <si>
    <t xml:space="preserve">Bảng thống kê thành tiền </t>
  </si>
  <si>
    <t xml:space="preserve">bình hoa </t>
  </si>
  <si>
    <t xml:space="preserve">Tranh lá hoa ep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</si>
</sst>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0" borderId="1" xfId="0" applyFont="1" applyBorder="1"/>
    <xf numFmtId="43" fontId="0" fillId="0" borderId="0" xfId="1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4" fontId="0" fillId="0" borderId="1" xfId="0" applyNumberFormat="1" applyBorder="1"/>
    <xf numFmtId="3" fontId="2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G18" sqref="G18"/>
    </sheetView>
  </sheetViews>
  <sheetFormatPr defaultRowHeight="15" x14ac:dyDescent="0.25"/>
  <cols>
    <col min="2" max="3" width="14.7109375" bestFit="1" customWidth="1"/>
    <col min="4" max="4" width="11.42578125" customWidth="1"/>
    <col min="7" max="7" width="10.140625" bestFit="1" customWidth="1"/>
    <col min="9" max="9" width="14.140625" customWidth="1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</row>
    <row r="2" spans="1:1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11" x14ac:dyDescent="0.25">
      <c r="A3" s="2">
        <v>1</v>
      </c>
      <c r="B3" s="2" t="s">
        <v>8</v>
      </c>
      <c r="C3" s="2" t="str">
        <f>VLOOKUP(MID(B3,3,2),$A$12:$D$17,2,0)</f>
        <v xml:space="preserve">Bình hoa </v>
      </c>
      <c r="D3" s="2" t="s">
        <v>16</v>
      </c>
      <c r="E3" s="2">
        <f>VALUE(MID(B3,5,100))</f>
        <v>20</v>
      </c>
      <c r="F3" s="2"/>
      <c r="G3" s="2"/>
    </row>
    <row r="4" spans="1:11" x14ac:dyDescent="0.25">
      <c r="A4" s="2">
        <v>2</v>
      </c>
      <c r="B4" s="2" t="s">
        <v>9</v>
      </c>
      <c r="C4" s="2" t="str">
        <f t="shared" ref="C4:C10" si="0">VLOOKUP(MID(B4,3,2),$A$12:$D$17,2,0)</f>
        <v xml:space="preserve">Màn tre </v>
      </c>
      <c r="D4" s="2" t="s">
        <v>16</v>
      </c>
      <c r="E4" s="2">
        <f t="shared" ref="E4:E10" si="1">VALUE(MID(B4,5,100))</f>
        <v>8</v>
      </c>
      <c r="F4" s="2"/>
      <c r="G4" s="2"/>
    </row>
    <row r="5" spans="1:11" x14ac:dyDescent="0.25">
      <c r="A5" s="2">
        <v>3</v>
      </c>
      <c r="B5" s="2" t="s">
        <v>10</v>
      </c>
      <c r="C5" s="2" t="str">
        <f t="shared" si="0"/>
        <v xml:space="preserve">tranh lá hoa ep </v>
      </c>
      <c r="D5" s="8">
        <v>43381</v>
      </c>
      <c r="E5" s="2">
        <f t="shared" si="1"/>
        <v>100</v>
      </c>
      <c r="F5" s="2"/>
      <c r="G5" s="2"/>
    </row>
    <row r="6" spans="1:11" x14ac:dyDescent="0.25">
      <c r="A6" s="2">
        <v>4</v>
      </c>
      <c r="B6" s="2" t="s">
        <v>11</v>
      </c>
      <c r="C6" s="2" t="str">
        <f t="shared" si="0"/>
        <v xml:space="preserve">Bình hoa </v>
      </c>
      <c r="D6" s="8">
        <v>43228</v>
      </c>
      <c r="E6" s="2">
        <f t="shared" si="1"/>
        <v>30</v>
      </c>
      <c r="F6" s="2"/>
      <c r="G6" s="2"/>
    </row>
    <row r="7" spans="1:11" x14ac:dyDescent="0.25">
      <c r="A7" s="2">
        <v>5</v>
      </c>
      <c r="B7" s="2" t="s">
        <v>12</v>
      </c>
      <c r="C7" s="2" t="str">
        <f t="shared" si="0"/>
        <v xml:space="preserve">Màn tre </v>
      </c>
      <c r="D7" s="2" t="s">
        <v>17</v>
      </c>
      <c r="E7" s="2">
        <f t="shared" si="1"/>
        <v>12</v>
      </c>
      <c r="F7" s="2"/>
      <c r="G7" s="2"/>
    </row>
    <row r="8" spans="1:11" x14ac:dyDescent="0.25">
      <c r="A8" s="2">
        <v>6</v>
      </c>
      <c r="B8" s="2" t="s">
        <v>13</v>
      </c>
      <c r="C8" s="2" t="str">
        <f t="shared" si="0"/>
        <v xml:space="preserve">trống đồng </v>
      </c>
      <c r="D8" s="8">
        <v>43381</v>
      </c>
      <c r="E8" s="2">
        <f t="shared" si="1"/>
        <v>8</v>
      </c>
      <c r="F8" s="2"/>
      <c r="G8" s="2"/>
    </row>
    <row r="9" spans="1:11" x14ac:dyDescent="0.25">
      <c r="A9" s="2">
        <v>7</v>
      </c>
      <c r="B9" s="2" t="s">
        <v>14</v>
      </c>
      <c r="C9" s="2" t="str">
        <f t="shared" si="0"/>
        <v xml:space="preserve">tranh lá hoa ep </v>
      </c>
      <c r="D9" s="8">
        <v>43140</v>
      </c>
      <c r="E9" s="2">
        <f t="shared" si="1"/>
        <v>60</v>
      </c>
      <c r="F9" s="2"/>
      <c r="G9" s="2"/>
    </row>
    <row r="10" spans="1:11" x14ac:dyDescent="0.25">
      <c r="A10" s="2">
        <v>8</v>
      </c>
      <c r="B10" s="2" t="s">
        <v>15</v>
      </c>
      <c r="C10" s="2" t="str">
        <f t="shared" si="0"/>
        <v xml:space="preserve">trống đồng </v>
      </c>
      <c r="D10" s="2" t="s">
        <v>18</v>
      </c>
      <c r="E10" s="2">
        <f t="shared" si="1"/>
        <v>15</v>
      </c>
      <c r="F10" s="2"/>
      <c r="G10" s="2"/>
    </row>
    <row r="11" spans="1:11" x14ac:dyDescent="0.25">
      <c r="A11" t="s">
        <v>19</v>
      </c>
    </row>
    <row r="12" spans="1:11" x14ac:dyDescent="0.25">
      <c r="A12" s="6" t="s">
        <v>20</v>
      </c>
      <c r="B12" s="6" t="s">
        <v>27</v>
      </c>
      <c r="C12" s="6" t="s">
        <v>28</v>
      </c>
      <c r="D12" s="6"/>
      <c r="I12" s="4" t="s">
        <v>33</v>
      </c>
      <c r="J12" s="4"/>
      <c r="K12" s="4"/>
    </row>
    <row r="13" spans="1:11" x14ac:dyDescent="0.25">
      <c r="A13" s="6"/>
      <c r="B13" s="6"/>
      <c r="C13" s="7" t="s">
        <v>25</v>
      </c>
      <c r="D13" s="7" t="s">
        <v>26</v>
      </c>
      <c r="I13" t="s">
        <v>34</v>
      </c>
    </row>
    <row r="14" spans="1:11" x14ac:dyDescent="0.25">
      <c r="A14" s="5" t="s">
        <v>21</v>
      </c>
      <c r="B14" s="5" t="s">
        <v>29</v>
      </c>
      <c r="C14" s="9">
        <v>50000</v>
      </c>
      <c r="D14" s="9">
        <v>45000</v>
      </c>
      <c r="I14" t="s">
        <v>35</v>
      </c>
    </row>
    <row r="15" spans="1:11" x14ac:dyDescent="0.25">
      <c r="A15" s="5" t="s">
        <v>22</v>
      </c>
      <c r="B15" s="5" t="s">
        <v>30</v>
      </c>
      <c r="C15" s="9">
        <v>70000</v>
      </c>
      <c r="D15" s="9">
        <v>55000</v>
      </c>
    </row>
    <row r="16" spans="1:11" x14ac:dyDescent="0.25">
      <c r="A16" s="5" t="s">
        <v>23</v>
      </c>
      <c r="B16" s="5" t="s">
        <v>31</v>
      </c>
      <c r="C16" s="9">
        <v>30000</v>
      </c>
      <c r="D16" s="9">
        <v>20000</v>
      </c>
    </row>
    <row r="17" spans="1:4" x14ac:dyDescent="0.25">
      <c r="A17" s="5" t="s">
        <v>24</v>
      </c>
      <c r="B17" s="5" t="s">
        <v>32</v>
      </c>
      <c r="C17" s="9">
        <v>190000</v>
      </c>
      <c r="D17" s="9">
        <v>150000</v>
      </c>
    </row>
  </sheetData>
  <mergeCells count="4">
    <mergeCell ref="A1:G1"/>
    <mergeCell ref="C12:D12"/>
    <mergeCell ref="A12:A13"/>
    <mergeCell ref="B12:B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2020-01-04T04:03:16Z</dcterms:created>
  <dcterms:modified xsi:type="dcterms:W3CDTF">2020-01-04T04:25:38Z</dcterms:modified>
</cp:coreProperties>
</file>